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37" i="1" l="1"/>
  <c r="H37" i="1" l="1"/>
  <c r="J37" i="1"/>
  <c r="K37" i="1"/>
  <c r="L37" i="1"/>
  <c r="I33" i="1" l="1"/>
  <c r="I32" i="1"/>
  <c r="I37" i="1" l="1"/>
</calcChain>
</file>

<file path=xl/sharedStrings.xml><?xml version="1.0" encoding="utf-8"?>
<sst xmlns="http://schemas.openxmlformats.org/spreadsheetml/2006/main" count="135" uniqueCount="84">
  <si>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</si>
  <si>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</si>
  <si>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</si>
  <si>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</si>
  <si>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</si>
  <si>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</si>
  <si>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</si>
  <si>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</si>
  <si>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</si>
  <si>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</si>
  <si>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</si>
  <si>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</si>
  <si>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</si>
  <si>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Исполнитель  _______________________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</si>
  <si>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</si>
  <si>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</si>
  <si>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</si>
  <si>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</si>
  <si>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</si>
  <si>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</si>
  <si>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</si>
  <si>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В.А.Ляпустина</t>
  </si>
  <si>
    <t>Руководитель   глава поселения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</si>
  <si>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</si>
  <si>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</si>
  <si>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</si>
  <si>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</si>
  <si>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</si>
  <si>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</si>
  <si>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</si>
  <si>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</si>
  <si>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</si>
  <si>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</si>
  <si>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</si>
  <si>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</si>
  <si>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</si>
  <si>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</si>
  <si>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</si>
  <si>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</si>
  <si>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</si>
  <si>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</si>
  <si>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</si>
  <si>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</si>
  <si>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</si>
  <si>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</si>
  <si>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</si>
  <si>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</si>
  <si>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</si>
  <si>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</si>
  <si>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</si>
  <si>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</si>
  <si>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</si>
  <si>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</si>
  <si>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</si>
  <si>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Дотации бюджетам городских поселений на выравнивание бюджетной обеспеченности</t>
  </si>
  <si>
    <t>Безвозмездные поступления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</si>
  <si>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</si>
  <si>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</si>
  <si>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</si>
  <si>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</si>
  <si>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</si>
  <si>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</si>
  <si>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</si>
  <si>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</si>
  <si>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</si>
  <si>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</si>
  <si>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</si>
  <si>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Прогноз доходов бюджета на 2018 г. (текущий финансовый год)</t>
  </si>
  <si>
    <t>Кассовые поступления в текущем финансовом году (по состоянию на "01" ноября 2018г.)</t>
  </si>
  <si>
    <t>Оценка исполнения 2018 г. (текущий финансовый год)</t>
  </si>
  <si>
    <t>на 2019 г. (очередной финансовый год)</t>
  </si>
  <si>
    <t>на 2020 г. (первый год планового периода)</t>
  </si>
  <si>
    <t>на 2021 г. (второй год планового периода)</t>
  </si>
  <si>
    <t>Т.А. Грудо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</si>
  <si>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</si>
  <si>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Реестр источников доходов бюджета городского поселения Игрим на 2019 год и плановый период 2020 и 2021 годов.</t>
  </si>
  <si>
    <t xml:space="preserve"> 650 1 17 01050 130000 180</t>
  </si>
  <si>
    <t>Невыясненные поступления, зачисляемые в бюджеты городских поселений</t>
  </si>
  <si>
    <t>650 2 07 05030 13 0000 150</t>
  </si>
  <si>
    <t>650 2 02 04999 13 0000 150</t>
  </si>
  <si>
    <t>650 2 02 45160 13 0000 150</t>
  </si>
  <si>
    <t>650 2 02 35930 13 0000 150</t>
  </si>
  <si>
    <t>650 2 02 35118 13 0000 150</t>
  </si>
  <si>
    <t xml:space="preserve">650 2 02 15001 130000 150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</si>
</sst>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C26" workbookViewId="0">
      <selection activeCell="K25" sqref="K25"/>
    </sheetView>
  </sheetViews>
  <sheetFormatPr defaultRowHeight="15" x14ac:dyDescent="0.25"/>
  <cols>
    <col min="1" max="1" width="4.140625" style="2" customWidth="1"/>
    <col min="2" max="2" width="12.28515625" style="2" customWidth="1"/>
    <col min="3" max="3" width="24.140625" style="2" customWidth="1"/>
    <col min="4" max="4" width="39.140625" style="2" customWidth="1"/>
    <col min="5" max="5" width="10.42578125" style="2" customWidth="1"/>
    <col min="6" max="6" width="13.42578125" style="2" customWidth="1"/>
    <col min="7" max="7" width="12.140625" style="2" customWidth="1"/>
    <col min="8" max="8" width="11.42578125" style="2" customWidth="1"/>
    <col min="9" max="9" width="11" style="2" customWidth="1"/>
    <col min="10" max="10" width="11.5703125" style="2" customWidth="1"/>
    <col min="11" max="11" width="11.28515625" style="2" customWidth="1"/>
    <col min="12" max="12" width="11.140625" style="2" customWidth="1"/>
    <col min="13" max="16384" width="9.140625" style="2"/>
  </cols>
  <sheetData>
    <row r="1" spans="1:13" ht="14.25" customHeight="1" x14ac:dyDescent="0.25">
      <c r="K1" s="32"/>
      <c r="L1" s="32"/>
    </row>
    <row r="2" spans="1:13" ht="15.75" x14ac:dyDescent="0.25">
      <c r="A2" s="31" t="s">
        <v>75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x14ac:dyDescent="0.25">
      <c r="A4" s="1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x14ac:dyDescent="0.25">
      <c r="A5" s="1" t="s">
        <v>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5.75" x14ac:dyDescent="0.25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s="13" customFormat="1" ht="11.25" customHeight="1" x14ac:dyDescent="0.25">
      <c r="A8" s="33" t="s">
        <v>0</v>
      </c>
      <c r="B8" s="33" t="s">
        <v>1</v>
      </c>
      <c r="C8" s="33" t="s">
        <v>2</v>
      </c>
      <c r="D8" s="33"/>
      <c r="E8" s="33"/>
      <c r="F8" s="33" t="s">
        <v>5</v>
      </c>
      <c r="G8" s="33" t="s">
        <v>67</v>
      </c>
      <c r="H8" s="33" t="s">
        <v>68</v>
      </c>
      <c r="I8" s="33" t="s">
        <v>69</v>
      </c>
      <c r="J8" s="34" t="s">
        <v>6</v>
      </c>
      <c r="K8" s="34"/>
      <c r="L8" s="34"/>
    </row>
    <row r="9" spans="1:13" s="13" customFormat="1" ht="95.25" customHeight="1" x14ac:dyDescent="0.25">
      <c r="A9" s="33"/>
      <c r="B9" s="33"/>
      <c r="C9" s="14" t="s">
        <v>3</v>
      </c>
      <c r="D9" s="14" t="s">
        <v>4</v>
      </c>
      <c r="E9" s="14" t="s">
        <v>12</v>
      </c>
      <c r="F9" s="33"/>
      <c r="G9" s="33"/>
      <c r="H9" s="33"/>
      <c r="I9" s="33"/>
      <c r="J9" s="14" t="s">
        <v>70</v>
      </c>
      <c r="K9" s="14" t="s">
        <v>71</v>
      </c>
      <c r="L9" s="14" t="s">
        <v>72</v>
      </c>
    </row>
    <row r="10" spans="1:13" s="11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22" customFormat="1" ht="147.75" customHeight="1" x14ac:dyDescent="0.25">
      <c r="A11" s="5">
        <v>1</v>
      </c>
      <c r="B11" s="3" t="s">
        <v>29</v>
      </c>
      <c r="C11" s="4" t="s">
        <v>23</v>
      </c>
      <c r="D11" s="3" t="s">
        <v>24</v>
      </c>
      <c r="E11" s="21"/>
      <c r="F11" s="3" t="s">
        <v>62</v>
      </c>
      <c r="G11" s="6">
        <v>16800</v>
      </c>
      <c r="H11" s="6">
        <v>12289.6</v>
      </c>
      <c r="I11" s="6">
        <v>15920</v>
      </c>
      <c r="J11" s="6">
        <v>16162</v>
      </c>
      <c r="K11" s="6">
        <v>16100</v>
      </c>
      <c r="L11" s="6">
        <v>16300</v>
      </c>
      <c r="M11" s="35"/>
    </row>
    <row r="12" spans="1:13" s="22" customFormat="1" ht="195.75" customHeight="1" x14ac:dyDescent="0.25">
      <c r="A12" s="5">
        <v>2</v>
      </c>
      <c r="B12" s="3" t="s">
        <v>29</v>
      </c>
      <c r="C12" s="4" t="s">
        <v>25</v>
      </c>
      <c r="D12" s="3" t="s">
        <v>26</v>
      </c>
      <c r="E12" s="21"/>
      <c r="F12" s="3" t="s">
        <v>62</v>
      </c>
      <c r="G12" s="6">
        <v>100</v>
      </c>
      <c r="H12" s="6">
        <v>25.7</v>
      </c>
      <c r="I12" s="6">
        <v>40</v>
      </c>
      <c r="J12" s="6">
        <v>100</v>
      </c>
      <c r="K12" s="6">
        <v>100</v>
      </c>
      <c r="L12" s="6">
        <v>100</v>
      </c>
    </row>
    <row r="13" spans="1:13" s="22" customFormat="1" ht="135" x14ac:dyDescent="0.25">
      <c r="A13" s="5">
        <v>3</v>
      </c>
      <c r="B13" s="3" t="s">
        <v>29</v>
      </c>
      <c r="C13" s="4" t="s">
        <v>27</v>
      </c>
      <c r="D13" s="3" t="s">
        <v>28</v>
      </c>
      <c r="E13" s="21"/>
      <c r="F13" s="3" t="s">
        <v>62</v>
      </c>
      <c r="G13" s="6">
        <v>100</v>
      </c>
      <c r="H13" s="6">
        <v>27.3</v>
      </c>
      <c r="I13" s="6">
        <v>40</v>
      </c>
      <c r="J13" s="6">
        <v>100</v>
      </c>
      <c r="K13" s="6">
        <v>100</v>
      </c>
      <c r="L13" s="6">
        <v>100</v>
      </c>
    </row>
    <row r="14" spans="1:13" s="22" customFormat="1" ht="135" x14ac:dyDescent="0.25">
      <c r="A14" s="5">
        <v>4</v>
      </c>
      <c r="B14" s="3" t="s">
        <v>29</v>
      </c>
      <c r="C14" s="4" t="s">
        <v>30</v>
      </c>
      <c r="D14" s="3" t="s">
        <v>31</v>
      </c>
      <c r="E14" s="21"/>
      <c r="F14" s="3" t="s">
        <v>61</v>
      </c>
      <c r="G14" s="7">
        <v>2955.2</v>
      </c>
      <c r="H14" s="6">
        <v>3275.2</v>
      </c>
      <c r="I14" s="6">
        <v>3600</v>
      </c>
      <c r="J14" s="6">
        <v>2764</v>
      </c>
      <c r="K14" s="6">
        <v>3096</v>
      </c>
      <c r="L14" s="6">
        <v>3096</v>
      </c>
    </row>
    <row r="15" spans="1:13" s="22" customFormat="1" ht="156" customHeight="1" x14ac:dyDescent="0.25">
      <c r="A15" s="5">
        <v>5</v>
      </c>
      <c r="B15" s="3" t="s">
        <v>29</v>
      </c>
      <c r="C15" s="4" t="s">
        <v>32</v>
      </c>
      <c r="D15" s="3" t="s">
        <v>33</v>
      </c>
      <c r="E15" s="21"/>
      <c r="F15" s="3" t="s">
        <v>61</v>
      </c>
      <c r="G15" s="7">
        <v>76.8</v>
      </c>
      <c r="H15" s="6">
        <v>30.4</v>
      </c>
      <c r="I15" s="6">
        <v>200</v>
      </c>
      <c r="J15" s="6">
        <v>86.3</v>
      </c>
      <c r="K15" s="6">
        <v>95.8</v>
      </c>
      <c r="L15" s="6">
        <v>95.8</v>
      </c>
    </row>
    <row r="16" spans="1:13" s="22" customFormat="1" ht="133.5" customHeight="1" x14ac:dyDescent="0.25">
      <c r="A16" s="5">
        <v>6</v>
      </c>
      <c r="B16" s="3" t="s">
        <v>29</v>
      </c>
      <c r="C16" s="4" t="s">
        <v>34</v>
      </c>
      <c r="D16" s="3" t="s">
        <v>35</v>
      </c>
      <c r="E16" s="21"/>
      <c r="F16" s="3" t="s">
        <v>61</v>
      </c>
      <c r="G16" s="7">
        <v>5640.7</v>
      </c>
      <c r="H16" s="6">
        <v>4859.7</v>
      </c>
      <c r="I16" s="6">
        <v>6000</v>
      </c>
      <c r="J16" s="6">
        <v>5787</v>
      </c>
      <c r="K16" s="6">
        <v>6482</v>
      </c>
      <c r="L16" s="6">
        <v>6482</v>
      </c>
      <c r="M16" s="35"/>
    </row>
    <row r="17" spans="1:13" s="24" customFormat="1" ht="135" x14ac:dyDescent="0.25">
      <c r="A17" s="5">
        <v>7</v>
      </c>
      <c r="B17" s="17" t="s">
        <v>29</v>
      </c>
      <c r="C17" s="18" t="s">
        <v>63</v>
      </c>
      <c r="D17" s="17" t="s">
        <v>64</v>
      </c>
      <c r="E17" s="23"/>
      <c r="F17" s="17" t="s">
        <v>61</v>
      </c>
      <c r="G17" s="19">
        <v>0</v>
      </c>
      <c r="H17" s="20">
        <v>-739.8</v>
      </c>
      <c r="I17" s="20">
        <v>-800</v>
      </c>
      <c r="J17" s="20">
        <v>0</v>
      </c>
      <c r="K17" s="20">
        <v>0</v>
      </c>
      <c r="L17" s="20">
        <v>0</v>
      </c>
    </row>
    <row r="18" spans="1:13" s="22" customFormat="1" ht="42" customHeight="1" x14ac:dyDescent="0.25">
      <c r="A18" s="5">
        <v>8</v>
      </c>
      <c r="B18" s="3" t="s">
        <v>29</v>
      </c>
      <c r="C18" s="25" t="s">
        <v>36</v>
      </c>
      <c r="D18" s="3" t="s">
        <v>37</v>
      </c>
      <c r="E18" s="4"/>
      <c r="F18" s="3" t="s">
        <v>62</v>
      </c>
      <c r="G18" s="7">
        <v>57</v>
      </c>
      <c r="H18" s="6">
        <v>40</v>
      </c>
      <c r="I18" s="6">
        <v>40</v>
      </c>
      <c r="J18" s="6">
        <v>0</v>
      </c>
      <c r="K18" s="6">
        <v>0</v>
      </c>
      <c r="L18" s="6">
        <v>0</v>
      </c>
    </row>
    <row r="19" spans="1:13" s="22" customFormat="1" ht="135" x14ac:dyDescent="0.25">
      <c r="A19" s="5">
        <v>9</v>
      </c>
      <c r="B19" s="3" t="s">
        <v>29</v>
      </c>
      <c r="C19" s="3" t="s">
        <v>38</v>
      </c>
      <c r="D19" s="3" t="s">
        <v>39</v>
      </c>
      <c r="E19" s="4"/>
      <c r="F19" s="3" t="s">
        <v>62</v>
      </c>
      <c r="G19" s="7">
        <v>703.8</v>
      </c>
      <c r="H19" s="6">
        <v>491.1</v>
      </c>
      <c r="I19" s="6">
        <v>550</v>
      </c>
      <c r="J19" s="6">
        <v>800</v>
      </c>
      <c r="K19" s="6">
        <v>800</v>
      </c>
      <c r="L19" s="6">
        <v>800</v>
      </c>
      <c r="M19" s="35"/>
    </row>
    <row r="20" spans="1:13" s="22" customFormat="1" ht="135" x14ac:dyDescent="0.25">
      <c r="A20" s="5">
        <v>10</v>
      </c>
      <c r="B20" s="3" t="s">
        <v>29</v>
      </c>
      <c r="C20" s="3" t="s">
        <v>40</v>
      </c>
      <c r="D20" s="3" t="s">
        <v>41</v>
      </c>
      <c r="E20" s="4"/>
      <c r="F20" s="3" t="s">
        <v>62</v>
      </c>
      <c r="G20" s="7">
        <v>3000</v>
      </c>
      <c r="H20" s="6">
        <v>1220.7</v>
      </c>
      <c r="I20" s="6">
        <v>2000</v>
      </c>
      <c r="J20" s="6">
        <v>3000</v>
      </c>
      <c r="K20" s="6">
        <v>3000</v>
      </c>
      <c r="L20" s="6">
        <v>3000</v>
      </c>
    </row>
    <row r="21" spans="1:13" s="22" customFormat="1" ht="60" customHeight="1" x14ac:dyDescent="0.25">
      <c r="A21" s="5">
        <v>11</v>
      </c>
      <c r="B21" s="3" t="s">
        <v>29</v>
      </c>
      <c r="C21" s="3" t="s">
        <v>42</v>
      </c>
      <c r="D21" s="3" t="s">
        <v>43</v>
      </c>
      <c r="E21" s="4"/>
      <c r="F21" s="3" t="s">
        <v>62</v>
      </c>
      <c r="G21" s="7">
        <v>650</v>
      </c>
      <c r="H21" s="6">
        <v>152.69999999999999</v>
      </c>
      <c r="I21" s="6">
        <v>450</v>
      </c>
      <c r="J21" s="6">
        <v>700</v>
      </c>
      <c r="K21" s="6">
        <v>700</v>
      </c>
      <c r="L21" s="6">
        <v>700</v>
      </c>
    </row>
    <row r="22" spans="1:13" s="22" customFormat="1" ht="130.5" customHeight="1" x14ac:dyDescent="0.25">
      <c r="A22" s="5">
        <v>12</v>
      </c>
      <c r="B22" s="3" t="s">
        <v>29</v>
      </c>
      <c r="C22" s="3" t="s">
        <v>44</v>
      </c>
      <c r="D22" s="3" t="s">
        <v>45</v>
      </c>
      <c r="E22" s="4"/>
      <c r="F22" s="3" t="s">
        <v>18</v>
      </c>
      <c r="G22" s="15">
        <v>20</v>
      </c>
      <c r="H22" s="6">
        <v>15</v>
      </c>
      <c r="I22" s="6">
        <v>18</v>
      </c>
      <c r="J22" s="6">
        <v>20</v>
      </c>
      <c r="K22" s="6">
        <v>20</v>
      </c>
      <c r="L22" s="6">
        <v>20</v>
      </c>
    </row>
    <row r="23" spans="1:13" s="22" customFormat="1" ht="141.75" customHeight="1" x14ac:dyDescent="0.25">
      <c r="A23" s="5">
        <v>13</v>
      </c>
      <c r="B23" s="3" t="s">
        <v>29</v>
      </c>
      <c r="C23" s="3" t="s">
        <v>16</v>
      </c>
      <c r="D23" s="3" t="s">
        <v>17</v>
      </c>
      <c r="E23" s="4"/>
      <c r="F23" s="3" t="s">
        <v>18</v>
      </c>
      <c r="G23" s="6">
        <v>2725</v>
      </c>
      <c r="H23" s="6">
        <v>1078.2</v>
      </c>
      <c r="I23" s="6">
        <v>2000</v>
      </c>
      <c r="J23" s="6">
        <v>2328</v>
      </c>
      <c r="K23" s="6">
        <v>2328</v>
      </c>
      <c r="L23" s="6">
        <v>2328</v>
      </c>
      <c r="M23" s="35"/>
    </row>
    <row r="24" spans="1:13" s="22" customFormat="1" ht="90" x14ac:dyDescent="0.25">
      <c r="A24" s="5">
        <v>14</v>
      </c>
      <c r="B24" s="3" t="s">
        <v>29</v>
      </c>
      <c r="C24" s="3" t="s">
        <v>46</v>
      </c>
      <c r="D24" s="3" t="s">
        <v>47</v>
      </c>
      <c r="E24" s="4"/>
      <c r="F24" s="3" t="s">
        <v>18</v>
      </c>
      <c r="G24" s="15">
        <v>2500</v>
      </c>
      <c r="H24" s="6">
        <v>2342.5</v>
      </c>
      <c r="I24" s="6">
        <v>2499.9</v>
      </c>
      <c r="J24" s="6">
        <v>2722</v>
      </c>
      <c r="K24" s="6">
        <v>2722</v>
      </c>
      <c r="L24" s="6">
        <v>2722</v>
      </c>
    </row>
    <row r="25" spans="1:13" s="22" customFormat="1" ht="135" x14ac:dyDescent="0.25">
      <c r="A25" s="5">
        <v>15</v>
      </c>
      <c r="B25" s="3" t="s">
        <v>29</v>
      </c>
      <c r="C25" s="3" t="s">
        <v>65</v>
      </c>
      <c r="D25" s="3" t="s">
        <v>66</v>
      </c>
      <c r="E25" s="4"/>
      <c r="F25" s="3" t="s">
        <v>18</v>
      </c>
      <c r="G25" s="15">
        <v>0</v>
      </c>
      <c r="H25" s="6">
        <v>0.1</v>
      </c>
      <c r="I25" s="6">
        <v>0.1</v>
      </c>
      <c r="J25" s="6">
        <v>0</v>
      </c>
      <c r="K25" s="6">
        <v>0</v>
      </c>
      <c r="L25" s="6">
        <v>0</v>
      </c>
    </row>
    <row r="26" spans="1:13" s="22" customFormat="1" ht="120" x14ac:dyDescent="0.25">
      <c r="A26" s="5">
        <v>16</v>
      </c>
      <c r="B26" s="3" t="s">
        <v>29</v>
      </c>
      <c r="C26" s="3" t="s">
        <v>48</v>
      </c>
      <c r="D26" s="3" t="s">
        <v>49</v>
      </c>
      <c r="E26" s="4"/>
      <c r="F26" s="3" t="s">
        <v>18</v>
      </c>
      <c r="G26" s="15">
        <v>1368</v>
      </c>
      <c r="H26" s="6">
        <v>1397</v>
      </c>
      <c r="I26" s="6">
        <v>1500</v>
      </c>
      <c r="J26" s="6">
        <v>1505</v>
      </c>
      <c r="K26" s="6">
        <v>1505</v>
      </c>
      <c r="L26" s="6">
        <v>1505</v>
      </c>
    </row>
    <row r="27" spans="1:13" s="22" customFormat="1" ht="75" x14ac:dyDescent="0.25">
      <c r="A27" s="5">
        <v>17</v>
      </c>
      <c r="B27" s="3" t="s">
        <v>29</v>
      </c>
      <c r="C27" s="3" t="s">
        <v>50</v>
      </c>
      <c r="D27" s="3" t="s">
        <v>51</v>
      </c>
      <c r="E27" s="15"/>
      <c r="F27" s="3" t="s">
        <v>18</v>
      </c>
      <c r="G27" s="6">
        <v>140</v>
      </c>
      <c r="H27" s="6">
        <v>100.1</v>
      </c>
      <c r="I27" s="6">
        <v>100</v>
      </c>
      <c r="J27" s="6">
        <v>140</v>
      </c>
      <c r="K27" s="6">
        <v>140</v>
      </c>
      <c r="L27" s="6">
        <v>140</v>
      </c>
    </row>
    <row r="28" spans="1:13" s="22" customFormat="1" ht="65.25" customHeight="1" x14ac:dyDescent="0.25">
      <c r="A28" s="5">
        <v>18</v>
      </c>
      <c r="B28" s="3" t="s">
        <v>29</v>
      </c>
      <c r="C28" s="3" t="s">
        <v>52</v>
      </c>
      <c r="D28" s="3" t="s">
        <v>53</v>
      </c>
      <c r="E28" s="15"/>
      <c r="F28" s="3" t="s">
        <v>18</v>
      </c>
      <c r="G28" s="6">
        <v>600</v>
      </c>
      <c r="H28" s="6">
        <v>867.5</v>
      </c>
      <c r="I28" s="6">
        <v>900</v>
      </c>
      <c r="J28" s="6">
        <v>920</v>
      </c>
      <c r="K28" s="6">
        <v>920</v>
      </c>
      <c r="L28" s="6">
        <v>920</v>
      </c>
    </row>
    <row r="29" spans="1:13" s="22" customFormat="1" ht="75" x14ac:dyDescent="0.25">
      <c r="A29" s="5">
        <v>19</v>
      </c>
      <c r="B29" s="3" t="s">
        <v>29</v>
      </c>
      <c r="C29" s="3" t="s">
        <v>19</v>
      </c>
      <c r="D29" s="3" t="s">
        <v>20</v>
      </c>
      <c r="E29" s="15"/>
      <c r="F29" s="3" t="s">
        <v>18</v>
      </c>
      <c r="G29" s="6">
        <v>100</v>
      </c>
      <c r="H29" s="6">
        <v>26.5</v>
      </c>
      <c r="I29" s="6">
        <v>35</v>
      </c>
      <c r="J29" s="6">
        <v>0</v>
      </c>
      <c r="K29" s="6">
        <v>0</v>
      </c>
      <c r="L29" s="6">
        <v>0</v>
      </c>
    </row>
    <row r="30" spans="1:13" s="22" customFormat="1" ht="75" x14ac:dyDescent="0.25">
      <c r="A30" s="5">
        <v>20</v>
      </c>
      <c r="B30" s="3" t="s">
        <v>29</v>
      </c>
      <c r="C30" s="26" t="s">
        <v>76</v>
      </c>
      <c r="D30" s="3" t="s">
        <v>77</v>
      </c>
      <c r="E30" s="15"/>
      <c r="F30" s="3" t="s">
        <v>18</v>
      </c>
      <c r="G30" s="6">
        <v>0</v>
      </c>
      <c r="H30" s="6">
        <v>5.7</v>
      </c>
      <c r="I30" s="6">
        <v>0</v>
      </c>
      <c r="J30" s="6">
        <v>0</v>
      </c>
      <c r="K30" s="6">
        <v>0</v>
      </c>
      <c r="L30" s="6">
        <v>0</v>
      </c>
    </row>
    <row r="31" spans="1:13" s="22" customFormat="1" ht="75" x14ac:dyDescent="0.25">
      <c r="A31" s="5">
        <v>21</v>
      </c>
      <c r="B31" s="3" t="s">
        <v>55</v>
      </c>
      <c r="C31" s="3" t="s">
        <v>83</v>
      </c>
      <c r="D31" s="3" t="s">
        <v>54</v>
      </c>
      <c r="E31" s="15"/>
      <c r="F31" s="3" t="s">
        <v>18</v>
      </c>
      <c r="G31" s="15">
        <v>56282.2</v>
      </c>
      <c r="H31" s="6">
        <v>48778</v>
      </c>
      <c r="I31" s="6">
        <v>56282.2</v>
      </c>
      <c r="J31" s="6">
        <v>59385.9</v>
      </c>
      <c r="K31" s="6">
        <v>58635.1</v>
      </c>
      <c r="L31" s="6">
        <v>62634.1</v>
      </c>
    </row>
    <row r="32" spans="1:13" s="22" customFormat="1" ht="75" x14ac:dyDescent="0.25">
      <c r="A32" s="5">
        <v>22</v>
      </c>
      <c r="B32" s="3" t="s">
        <v>55</v>
      </c>
      <c r="C32" s="3" t="s">
        <v>82</v>
      </c>
      <c r="D32" s="3" t="s">
        <v>56</v>
      </c>
      <c r="E32" s="27"/>
      <c r="F32" s="3" t="s">
        <v>18</v>
      </c>
      <c r="G32" s="27">
        <v>788</v>
      </c>
      <c r="H32" s="6">
        <v>730.6</v>
      </c>
      <c r="I32" s="6">
        <f>G32</f>
        <v>788</v>
      </c>
      <c r="J32" s="6">
        <v>871</v>
      </c>
      <c r="K32" s="6">
        <v>860.2</v>
      </c>
      <c r="L32" s="6">
        <v>890</v>
      </c>
    </row>
    <row r="33" spans="1:12" s="22" customFormat="1" ht="75" x14ac:dyDescent="0.25">
      <c r="A33" s="5">
        <v>23</v>
      </c>
      <c r="B33" s="3" t="s">
        <v>55</v>
      </c>
      <c r="C33" s="3" t="s">
        <v>81</v>
      </c>
      <c r="D33" s="3" t="s">
        <v>57</v>
      </c>
      <c r="E33" s="4"/>
      <c r="F33" s="3" t="s">
        <v>18</v>
      </c>
      <c r="G33" s="15">
        <v>235</v>
      </c>
      <c r="H33" s="6">
        <v>235</v>
      </c>
      <c r="I33" s="6">
        <f>G33</f>
        <v>235</v>
      </c>
      <c r="J33" s="6">
        <v>393</v>
      </c>
      <c r="K33" s="6">
        <v>393</v>
      </c>
      <c r="L33" s="6">
        <v>393</v>
      </c>
    </row>
    <row r="34" spans="1:12" s="22" customFormat="1" ht="90" x14ac:dyDescent="0.25">
      <c r="A34" s="5">
        <v>24</v>
      </c>
      <c r="B34" s="3" t="s">
        <v>55</v>
      </c>
      <c r="C34" s="3" t="s">
        <v>80</v>
      </c>
      <c r="D34" s="3" t="s">
        <v>74</v>
      </c>
      <c r="E34" s="4"/>
      <c r="F34" s="3" t="s">
        <v>18</v>
      </c>
      <c r="G34" s="15">
        <v>1649.4</v>
      </c>
      <c r="H34" s="6">
        <v>820.4</v>
      </c>
      <c r="I34" s="6">
        <v>1649.4</v>
      </c>
      <c r="J34" s="6">
        <v>0</v>
      </c>
      <c r="K34" s="6">
        <v>0</v>
      </c>
      <c r="L34" s="6">
        <v>0</v>
      </c>
    </row>
    <row r="35" spans="1:12" s="22" customFormat="1" ht="75" x14ac:dyDescent="0.25">
      <c r="A35" s="5">
        <v>25</v>
      </c>
      <c r="B35" s="3" t="s">
        <v>55</v>
      </c>
      <c r="C35" s="3" t="s">
        <v>79</v>
      </c>
      <c r="D35" s="3" t="s">
        <v>58</v>
      </c>
      <c r="E35" s="4"/>
      <c r="F35" s="3" t="s">
        <v>18</v>
      </c>
      <c r="G35" s="15">
        <v>26735.3</v>
      </c>
      <c r="H35" s="6">
        <v>4967.6000000000004</v>
      </c>
      <c r="I35" s="6">
        <v>21000</v>
      </c>
      <c r="J35" s="6">
        <v>14853.7</v>
      </c>
      <c r="K35" s="6">
        <v>22328</v>
      </c>
      <c r="L35" s="6">
        <v>21950</v>
      </c>
    </row>
    <row r="36" spans="1:12" s="22" customFormat="1" ht="65.25" customHeight="1" x14ac:dyDescent="0.25">
      <c r="A36" s="5">
        <v>26</v>
      </c>
      <c r="B36" s="3" t="s">
        <v>55</v>
      </c>
      <c r="C36" s="3" t="s">
        <v>78</v>
      </c>
      <c r="D36" s="3" t="s">
        <v>59</v>
      </c>
      <c r="E36" s="15"/>
      <c r="F36" s="3" t="s">
        <v>18</v>
      </c>
      <c r="G36" s="6"/>
      <c r="H36" s="6">
        <v>21</v>
      </c>
      <c r="I36" s="6">
        <v>25</v>
      </c>
      <c r="J36" s="6">
        <v>0</v>
      </c>
      <c r="K36" s="6">
        <v>0</v>
      </c>
      <c r="L36" s="6">
        <v>0</v>
      </c>
    </row>
    <row r="37" spans="1:12" s="29" customFormat="1" ht="22.5" customHeight="1" x14ac:dyDescent="0.25">
      <c r="A37" s="8"/>
      <c r="B37" s="30" t="s">
        <v>60</v>
      </c>
      <c r="C37" s="30"/>
      <c r="D37" s="30"/>
      <c r="E37" s="28"/>
      <c r="F37" s="9"/>
      <c r="G37" s="10">
        <f>SUM(G11:G36)</f>
        <v>123226.4</v>
      </c>
      <c r="H37" s="10">
        <f t="shared" ref="H37:L37" si="0">SUM(H11:H36)</f>
        <v>83057.8</v>
      </c>
      <c r="I37" s="10">
        <f t="shared" si="0"/>
        <v>115072.59999999999</v>
      </c>
      <c r="J37" s="10">
        <f t="shared" si="0"/>
        <v>112637.90000000001</v>
      </c>
      <c r="K37" s="10">
        <f t="shared" si="0"/>
        <v>120325.09999999999</v>
      </c>
      <c r="L37" s="10">
        <f t="shared" si="0"/>
        <v>124175.9</v>
      </c>
    </row>
    <row r="38" spans="1:12" x14ac:dyDescent="0.25">
      <c r="A38" s="2" t="s">
        <v>22</v>
      </c>
      <c r="F38" s="2" t="s">
        <v>8</v>
      </c>
      <c r="G38" s="2" t="s">
        <v>73</v>
      </c>
      <c r="H38" s="16"/>
      <c r="I38" s="16"/>
    </row>
    <row r="39" spans="1:12" x14ac:dyDescent="0.25">
      <c r="C39" s="2" t="s">
        <v>9</v>
      </c>
      <c r="F39" s="2" t="s">
        <v>10</v>
      </c>
      <c r="G39" s="2" t="s">
        <v>11</v>
      </c>
      <c r="I39" s="16"/>
      <c r="J39" s="16"/>
      <c r="L39" s="16"/>
    </row>
    <row r="40" spans="1:12" x14ac:dyDescent="0.25">
      <c r="A40" s="2" t="s">
        <v>13</v>
      </c>
      <c r="F40" s="2" t="s">
        <v>8</v>
      </c>
      <c r="G40" s="2" t="s">
        <v>21</v>
      </c>
      <c r="I40" s="16"/>
    </row>
    <row r="41" spans="1:12" x14ac:dyDescent="0.25">
      <c r="C41" s="2" t="s">
        <v>9</v>
      </c>
      <c r="F41" s="2" t="s">
        <v>10</v>
      </c>
      <c r="G41" s="2" t="s">
        <v>11</v>
      </c>
    </row>
    <row r="43" spans="1:12" x14ac:dyDescent="0.25">
      <c r="G43" s="16"/>
    </row>
  </sheetData>
  <mergeCells count="11">
    <mergeCell ref="B37:D37"/>
    <mergeCell ref="A2:L2"/>
    <mergeCell ref="K1:L1"/>
    <mergeCell ref="C8:E8"/>
    <mergeCell ref="J8:L8"/>
    <mergeCell ref="A8:A9"/>
    <mergeCell ref="B8:B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2018-11-16T05:16:43Z</dcterms:modified>
</cp:coreProperties>
</file>